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9017FD02-8C5A-429D-A18E-A8681B24440D}" xr6:coauthVersionLast="45" xr6:coauthVersionMax="45" xr10:uidLastSave="{00000000-0000-0000-0000-000000000000}"/>
  <bookViews>
    <workbookView xWindow="-120" yWindow="-120" windowWidth="29040" windowHeight="15840" xr2:uid="{00000000-000D-0000-FFFF-FFFF00000000}"/>
  </bookViews>
  <sheets>
    <sheet name="INFO" sheetId="1" r:id="rId1"/>
    <sheet name="Example 1" sheetId="2" r:id="rId2"/>
    <sheet name="Example 2" sheetId="3" r:id="rId3"/>
    <sheet name="Example 3" sheetId="4" r:id="rId4"/>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B10" i="2" l="1"/>
  <c r="A26" i="2"/>
  <c r="A17" i="2"/>
  <c r="A20" i="2"/>
  <c r="A5" i="2"/>
  <c r="A14" i="2"/>
  <c r="A33" i="2"/>
  <c r="A8" i="2"/>
  <c r="A11" i="2"/>
  <c r="A30" i="2"/>
  <c r="A23" i="2"/>
  <c r="A4" i="4"/>
  <c r="A36" i="2"/>
  <c r="B3" i="4" l="1"/>
  <c r="C6" i="3"/>
  <c r="C5" i="3"/>
  <c r="D3" i="3"/>
  <c r="B35" i="2"/>
  <c r="B32" i="2"/>
  <c r="B29" i="2"/>
  <c r="B25" i="2"/>
  <c r="B22" i="2"/>
  <c r="B19" i="2"/>
  <c r="B16" i="2"/>
  <c r="B13" i="2"/>
  <c r="B7" i="2"/>
  <c r="B4" i="2"/>
  <c r="A54" i="1" l="1"/>
  <c r="A55" i="1"/>
  <c r="A56" i="1"/>
</calcChain>
</file>

<file path=xl/sharedStrings.xml><?xml version="1.0" encoding="utf-8"?>
<sst xmlns="http://schemas.openxmlformats.org/spreadsheetml/2006/main" count="106" uniqueCount="98">
  <si>
    <r>
      <rPr>
        <b/>
        <sz val="10"/>
        <color rgb="FFFF0000"/>
        <rFont val="Arial"/>
        <family val="2"/>
      </rPr>
      <t>#N/A</t>
    </r>
    <r>
      <rPr>
        <sz val="10"/>
        <rFont val="Arial"/>
        <family val="2"/>
      </rPr>
      <t xml:space="preserve"> is returned for Excel 2013 where Type_text is "memavail", "memused", or "totmem".</t>
    </r>
  </si>
  <si>
    <t>Errors Using INFO Function</t>
  </si>
  <si>
    <t>Note on Excel Version:</t>
  </si>
  <si>
    <t>Current Operating System.</t>
  </si>
  <si>
    <t>system</t>
  </si>
  <si>
    <t>Operating System</t>
  </si>
  <si>
    <t>Current Excel Version</t>
  </si>
  <si>
    <t>release</t>
  </si>
  <si>
    <t>Excel Version</t>
  </si>
  <si>
    <t>Recalculation Mode</t>
  </si>
  <si>
    <t>recalc</t>
  </si>
  <si>
    <t>Current Operating System Version</t>
  </si>
  <si>
    <t>osversion</t>
  </si>
  <si>
    <t>Operating System Version</t>
  </si>
  <si>
    <t>Top left of current area.</t>
  </si>
  <si>
    <t>origin</t>
  </si>
  <si>
    <t>Current Screen Top Left</t>
  </si>
  <si>
    <t>Number of currently active worksheets</t>
  </si>
  <si>
    <t>numfile</t>
  </si>
  <si>
    <t>Number of Active Worksheets</t>
  </si>
  <si>
    <t>Currently active directory for saving or opening</t>
  </si>
  <si>
    <t>directory</t>
  </si>
  <si>
    <t>Directory</t>
  </si>
  <si>
    <t>vlookup table used</t>
  </si>
  <si>
    <t>Explanation of return:</t>
  </si>
  <si>
    <t>Function</t>
  </si>
  <si>
    <t>Data required</t>
  </si>
  <si>
    <t>Total Memory</t>
  </si>
  <si>
    <t>Memory Used</t>
  </si>
  <si>
    <t>Memory Available</t>
  </si>
  <si>
    <t>Pre-Excel 2013</t>
  </si>
  <si>
    <t>Operating System Environment</t>
  </si>
  <si>
    <t>Operating system version</t>
  </si>
  <si>
    <t>Origin</t>
  </si>
  <si>
    <t>To get the full path of the open workbook:</t>
  </si>
  <si>
    <t>INFO Formula Returns</t>
  </si>
  <si>
    <t>Required:</t>
  </si>
  <si>
    <t>Index of Examples</t>
  </si>
  <si>
    <t>Examples Using INFO Function</t>
  </si>
  <si>
    <t>Operating system environment</t>
  </si>
  <si>
    <t>"system"</t>
  </si>
  <si>
    <t>Current version of Excel</t>
  </si>
  <si>
    <t>"release"</t>
  </si>
  <si>
    <t>Status of current recalculation mode.</t>
  </si>
  <si>
    <t>"recalc"</t>
  </si>
  <si>
    <t>Returns current operating system version.</t>
  </si>
  <si>
    <t>"osversion"</t>
  </si>
  <si>
    <t>Updates on recalculation and not on simple navigation changes.</t>
  </si>
  <si>
    <t>Returns the address of the top left visible cell.</t>
  </si>
  <si>
    <t>"origin"</t>
  </si>
  <si>
    <t>Mysteriously large.</t>
  </si>
  <si>
    <t>Active worksheets in open workbooks.</t>
  </si>
  <si>
    <t>"numfile"</t>
  </si>
  <si>
    <t>The current directory is the last directory that was used either to open a file or to "save as". It is NOT necessarily the the directory of the current file.</t>
  </si>
  <si>
    <t>Path of the current directory or folder.</t>
  </si>
  <si>
    <t>"directory"</t>
  </si>
  <si>
    <t>Notes</t>
  </si>
  <si>
    <t>Description</t>
  </si>
  <si>
    <t>info_type Argument</t>
  </si>
  <si>
    <t>Reference Table For info_type Arguments</t>
  </si>
  <si>
    <t>The info_type argument is a text string placed inside double quotation marks.
See the table below for details of information types that can be requested and the interpretation of the informatrion returned for that particular information type request.</t>
  </si>
  <si>
    <t>The type of information required to be returned.</t>
  </si>
  <si>
    <t>Required.</t>
  </si>
  <si>
    <t>type_text</t>
  </si>
  <si>
    <t>Argument Notes</t>
  </si>
  <si>
    <t>Type</t>
  </si>
  <si>
    <t>Name</t>
  </si>
  <si>
    <t>Arguments:</t>
  </si>
  <si>
    <r>
      <t>=INFO(</t>
    </r>
    <r>
      <rPr>
        <b/>
        <sz val="10"/>
        <color rgb="FFFF0000"/>
        <rFont val="Arial"/>
        <family val="2"/>
      </rPr>
      <t>type_text</t>
    </r>
    <r>
      <rPr>
        <sz val="10"/>
        <rFont val="Arial"/>
        <family val="2"/>
      </rPr>
      <t>)</t>
    </r>
  </si>
  <si>
    <t>Syntax</t>
  </si>
  <si>
    <t>The function is volatile, which means that each entry recalculates automatically.</t>
  </si>
  <si>
    <t>b. How to interpret the information that is returned.</t>
  </si>
  <si>
    <t>a. The range of information that can be requested.</t>
  </si>
  <si>
    <t>The ability to use this function to the full involves knowing:</t>
  </si>
  <si>
    <t>One of the functions that delivers a wide range of information about the current operating environment of the computer.</t>
  </si>
  <si>
    <t>Comment</t>
  </si>
  <si>
    <t>INFO</t>
  </si>
  <si>
    <t>Classification, Source, History</t>
  </si>
  <si>
    <t>Classification - Information</t>
  </si>
  <si>
    <t>Built in.</t>
  </si>
  <si>
    <t>Excel 2013 removed some information types.</t>
  </si>
  <si>
    <t>Excel 2013 removed info_type arguments "memavail", "memused", and "totmem".</t>
  </si>
  <si>
    <r>
      <rPr>
        <b/>
        <sz val="10"/>
        <color rgb="FFFF0000"/>
        <rFont val="Arial"/>
        <family val="2"/>
      </rPr>
      <t>#VALUE!</t>
    </r>
    <r>
      <rPr>
        <sz val="10"/>
        <rFont val="Arial"/>
        <family val="2"/>
      </rPr>
      <t xml:space="preserve"> Is returned if text in double quotes is not one of the recognised strings. Most likely a mis-spelling or mis-naming of a type_text required.</t>
    </r>
  </si>
  <si>
    <t>Returns information about the current operating environment. Volatile.</t>
  </si>
  <si>
    <t>Example 1:- Simple Entry Of Function</t>
  </si>
  <si>
    <t>Example 3:- Example Of Use.</t>
  </si>
  <si>
    <t>Example 2:- User Friendly Validating Entry Of Data</t>
  </si>
  <si>
    <t>Related / Similar And Frequently Used With Functions</t>
  </si>
  <si>
    <t>Related to</t>
  </si>
  <si>
    <t>CELL</t>
  </si>
  <si>
    <t>TYPE</t>
  </si>
  <si>
    <t>Returns information about the formatting , location or contents of the cell or upper left cell of the reference. Volatile for some arguments.</t>
  </si>
  <si>
    <t>Returns the type of value (1 for value is a number; 2 for value is text; 4 for value is logical value; 16 for value is error value; 64 for value is array).</t>
  </si>
  <si>
    <t>File Creation Date : 19-Jun-2020</t>
  </si>
  <si>
    <t xml:space="preserve">Open the Excel help for this function. </t>
  </si>
  <si>
    <t>Double Click on INFO and then click on the link</t>
  </si>
  <si>
    <t>Enter =INFO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</si>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</sst>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9" x14ac:knownFonts="1">
    <font>
      <sz val="10"/>
      <name val="Arial"/>
      <family val="2"/>
    </font>
    <font>
      <sz val="10"/>
      <name val="Arial"/>
      <family val="2"/>
    </font>
    <font>
      <b/>
      <sz val="10"/>
      <color rgb="FFFF0000"/>
      <name val="Arial"/>
      <family val="2"/>
    </font>
    <font>
      <b/>
      <sz val="12"/>
      <name val="Arial"/>
      <family val="2"/>
    </font>
    <font>
      <b/>
      <sz val="10"/>
      <name val="Arial"/>
      <family val="2"/>
    </font>
    <font>
      <b/>
      <sz val="14"/>
      <name val="Arial"/>
      <family val="2"/>
    </font>
    <font>
      <b/>
      <sz val="18"/>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7" fillId="0" borderId="0" applyNumberFormat="0" applyFill="0" applyBorder="0" applyAlignment="0" applyProtection="0"/>
  </cellStyleXfs>
  <cellXfs count="47">
    <xf numFmtId="0" fontId="0" fillId="0" borderId="0" xfId="0"/>
    <xf numFmtId="0" fontId="0" fillId="2" borderId="0" xfId="0" applyNumberFormat="1" applyFill="1" applyAlignment="1" applyProtection="1">
      <alignment horizontal="left" vertical="center"/>
      <protection locked="0"/>
    </xf>
    <xf numFmtId="0" fontId="0" fillId="2" borderId="0" xfId="0" applyFill="1" applyProtection="1">
      <protection locked="0"/>
    </xf>
    <xf numFmtId="0" fontId="0" fillId="2" borderId="0" xfId="0" applyFill="1" applyAlignment="1" applyProtection="1">
      <alignment vertical="top"/>
      <protection locked="0"/>
    </xf>
    <xf numFmtId="0" fontId="4" fillId="2" borderId="0" xfId="0" applyFont="1" applyFill="1" applyAlignment="1" applyProtection="1">
      <alignment vertical="top"/>
      <protection locked="0"/>
    </xf>
    <xf numFmtId="0" fontId="3" fillId="0" borderId="0" xfId="0" applyFont="1" applyFill="1" applyProtection="1"/>
    <xf numFmtId="0" fontId="0" fillId="0" borderId="0" xfId="0" applyFill="1" applyProtection="1"/>
    <xf numFmtId="0" fontId="0" fillId="0" borderId="0" xfId="0" applyFont="1" applyFill="1" applyProtection="1"/>
    <xf numFmtId="0" fontId="8" fillId="0" borderId="0" xfId="1" applyFont="1" applyFill="1" applyAlignment="1" applyProtection="1">
      <alignment horizontal="center"/>
    </xf>
    <xf numFmtId="0" fontId="0" fillId="0" borderId="0" xfId="0" quotePrefix="1" applyFont="1" applyFill="1" applyAlignment="1" applyProtection="1">
      <alignment horizontal="left"/>
    </xf>
    <xf numFmtId="0" fontId="1" fillId="0" borderId="0" xfId="0" applyFont="1" applyFill="1" applyAlignment="1" applyProtection="1"/>
    <xf numFmtId="0" fontId="0" fillId="0" borderId="0" xfId="0" quotePrefix="1" applyFont="1" applyFill="1" applyAlignment="1" applyProtection="1">
      <alignment horizontal="center"/>
    </xf>
    <xf numFmtId="0" fontId="0" fillId="0" borderId="0" xfId="0" applyFill="1" applyAlignment="1" applyProtection="1">
      <alignment vertical="top"/>
    </xf>
    <xf numFmtId="0" fontId="0" fillId="0" borderId="0" xfId="0" applyFont="1" applyFill="1" applyAlignment="1" applyProtection="1">
      <alignment horizontal="center" vertical="top"/>
    </xf>
    <xf numFmtId="0" fontId="1" fillId="0" borderId="0" xfId="0" applyFont="1" applyFill="1" applyProtection="1"/>
    <xf numFmtId="0" fontId="0" fillId="0" borderId="0" xfId="1" applyFont="1" applyFill="1" applyAlignment="1" applyProtection="1">
      <alignment horizontal="center"/>
    </xf>
    <xf numFmtId="0" fontId="0" fillId="0" borderId="0" xfId="0" applyFont="1" applyFill="1" applyAlignment="1" applyProtection="1">
      <alignment horizontal="center"/>
    </xf>
    <xf numFmtId="0" fontId="1" fillId="0" borderId="0" xfId="0" quotePrefix="1" applyFont="1" applyFill="1" applyAlignment="1" applyProtection="1"/>
    <xf numFmtId="0" fontId="1" fillId="0" borderId="0" xfId="0" applyFont="1" applyFill="1" applyAlignment="1" applyProtection="1">
      <alignment vertical="top"/>
    </xf>
    <xf numFmtId="0" fontId="0" fillId="0" borderId="0" xfId="1" applyFont="1" applyFill="1" applyAlignment="1" applyProtection="1">
      <alignment horizontal="center" vertical="top"/>
    </xf>
    <xf numFmtId="0" fontId="0" fillId="0" borderId="0" xfId="0" quotePrefix="1" applyFill="1" applyAlignment="1" applyProtection="1">
      <alignment horizontal="left" vertical="top" indent="3"/>
    </xf>
    <xf numFmtId="0" fontId="1" fillId="0" borderId="0" xfId="0" quotePrefix="1" applyFont="1" applyFill="1" applyAlignment="1" applyProtection="1">
      <alignment horizontal="left" vertical="top" indent="3"/>
    </xf>
    <xf numFmtId="0" fontId="1" fillId="0" borderId="0" xfId="0" quotePrefix="1" applyFont="1" applyFill="1" applyAlignment="1" applyProtection="1">
      <alignment vertical="top"/>
    </xf>
    <xf numFmtId="0" fontId="4" fillId="0" borderId="0" xfId="0" applyFont="1" applyFill="1" applyProtection="1"/>
    <xf numFmtId="0" fontId="2" fillId="0" borderId="0" xfId="0" applyFont="1" applyFill="1" applyAlignment="1" applyProtection="1">
      <alignment horizontal="left" vertical="top" wrapText="1"/>
    </xf>
    <xf numFmtId="0" fontId="1" fillId="0" borderId="0" xfId="0" applyFont="1" applyFill="1" applyAlignment="1" applyProtection="1">
      <alignment horizontal="left" vertical="top" wrapText="1"/>
    </xf>
    <xf numFmtId="0" fontId="4" fillId="0" borderId="0" xfId="0" applyFont="1" applyFill="1" applyAlignment="1" applyProtection="1">
      <alignment vertical="top"/>
    </xf>
    <xf numFmtId="0" fontId="1" fillId="0" borderId="0" xfId="0" applyFont="1" applyFill="1" applyAlignment="1" applyProtection="1">
      <alignment vertical="top" wrapText="1"/>
    </xf>
    <xf numFmtId="0" fontId="3" fillId="0" borderId="0" xfId="0" quotePrefix="1" applyFont="1" applyFill="1" applyAlignment="1" applyProtection="1">
      <alignment horizontal="left"/>
    </xf>
    <xf numFmtId="0" fontId="4" fillId="0" borderId="0" xfId="0" quotePrefix="1" applyFont="1" applyFill="1" applyAlignment="1" applyProtection="1">
      <alignment horizontal="left"/>
    </xf>
    <xf numFmtId="0" fontId="0" fillId="0" borderId="0" xfId="0" quotePrefix="1" applyFill="1" applyAlignment="1" applyProtection="1">
      <alignment horizontal="center" vertical="center"/>
    </xf>
    <xf numFmtId="0" fontId="0" fillId="0" borderId="0" xfId="0" quotePrefix="1" applyFont="1" applyFill="1" applyAlignment="1" applyProtection="1">
      <alignment horizontal="left" vertical="center"/>
    </xf>
    <xf numFmtId="0" fontId="1" fillId="0" borderId="0" xfId="0" applyFont="1" applyFill="1" applyAlignment="1" applyProtection="1">
      <alignment horizontal="left" vertical="top" indent="3"/>
    </xf>
    <xf numFmtId="0" fontId="0" fillId="0" borderId="0" xfId="0" quotePrefix="1" applyFont="1" applyFill="1" applyAlignment="1" applyProtection="1">
      <alignment horizontal="left" vertical="top" wrapText="1"/>
    </xf>
    <xf numFmtId="0" fontId="1" fillId="0" borderId="0" xfId="0" applyFont="1" applyFill="1" applyAlignment="1" applyProtection="1">
      <alignment horizontal="left" vertical="top" wrapText="1"/>
    </xf>
    <xf numFmtId="0" fontId="1" fillId="0" borderId="0" xfId="0" applyFont="1" applyFill="1" applyAlignment="1" applyProtection="1">
      <alignment horizontal="left" vertical="top"/>
    </xf>
    <xf numFmtId="0" fontId="0" fillId="0" borderId="0" xfId="0" applyFill="1" applyProtection="1">
      <protection locked="0"/>
    </xf>
    <xf numFmtId="0" fontId="6" fillId="3" borderId="0" xfId="0" applyNumberFormat="1" applyFont="1" applyFill="1" applyAlignment="1" applyProtection="1">
      <alignment vertical="center"/>
    </xf>
    <xf numFmtId="0" fontId="5" fillId="3" borderId="0" xfId="0" applyNumberFormat="1" applyFont="1" applyFill="1" applyAlignment="1" applyProtection="1">
      <alignment horizontal="left" vertical="center"/>
    </xf>
    <xf numFmtId="0" fontId="3" fillId="3" borderId="0" xfId="0" quotePrefix="1" applyNumberFormat="1" applyFont="1" applyFill="1" applyAlignment="1" applyProtection="1">
      <alignment horizontal="right" vertical="center" wrapText="1"/>
    </xf>
    <xf numFmtId="0" fontId="0" fillId="3" borderId="0" xfId="0" applyNumberFormat="1" applyFill="1" applyAlignment="1" applyProtection="1">
      <alignment horizontal="left" vertical="center"/>
      <protection locked="0"/>
    </xf>
    <xf numFmtId="0" fontId="0" fillId="0" borderId="0" xfId="0" applyFill="1" applyAlignment="1" applyProtection="1">
      <alignment horizontal="left" vertical="top"/>
    </xf>
    <xf numFmtId="0" fontId="0" fillId="0" borderId="0" xfId="0" applyFill="1" applyAlignment="1" applyProtection="1">
      <alignment horizontal="right" vertical="top"/>
    </xf>
    <xf numFmtId="0" fontId="5" fillId="0" borderId="0" xfId="0" applyFont="1" applyFill="1" applyAlignment="1" applyProtection="1">
      <alignment vertical="top"/>
    </xf>
    <xf numFmtId="0" fontId="6" fillId="3" borderId="0" xfId="0" quotePrefix="1" applyFont="1" applyFill="1" applyAlignment="1" applyProtection="1">
      <alignment horizontal="left" vertical="center"/>
    </xf>
    <xf numFmtId="0" fontId="4" fillId="3" borderId="0" xfId="0" applyFont="1" applyFill="1" applyProtection="1"/>
    <xf numFmtId="8" fontId="1" fillId="0" borderId="0" xfId="0" applyNumberFormat="1" applyFont="1" applyFill="1" applyAlignment="1" applyProtection="1">
      <alignment horizontal="center" vertical="top"/>
      <protection locked="0"/>
    </xf>
  </cellXfs>
  <cellStyles count="2">
    <cellStyle name="Hyperlink" xfId="1" builtinId="8"/>
    <cellStyle name="Normal" xfId="0" builtinId="0"/>
  </cellStyles>
  <dxfs count="2">
    <dxf>
      <font>
        <color rgb="FFFFFFCC"/>
      </font>
    </dxf>
    <dxf>
      <font>
        <color rgb="FFACB9CA"/>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5" tint="0.39997558519241921"/>
  </sheetPr>
  <dimension ref="A1:E63"/>
  <sheetViews>
    <sheetView tabSelected="1" zoomScaleNormal="100" workbookViewId="0"/>
  </sheetViews>
  <sheetFormatPr defaultColWidth="9.140625" defaultRowHeight="12.75" x14ac:dyDescent="0.2"/>
  <cols>
    <col min="1" max="1" width="40.7109375" style="2" customWidth="1"/>
    <col min="2" max="2" width="30.7109375" style="2" customWidth="1"/>
    <col min="3" max="3" width="50.7109375" style="2" customWidth="1"/>
    <col min="4" max="4" width="60.7109375" style="2" customWidth="1"/>
    <col min="5" max="16384" width="9.140625" style="2"/>
  </cols>
  <sheetData>
    <row r="1" spans="1:5" s="1" customFormat="1" ht="30" customHeight="1" x14ac:dyDescent="0.2">
      <c r="A1" s="37" t="s">
        <v>76</v>
      </c>
      <c r="B1" s="38"/>
      <c r="C1" s="38"/>
      <c r="D1" s="39" t="s">
        <v>97</v>
      </c>
      <c r="E1" s="40"/>
    </row>
    <row r="2" spans="1:5" ht="15" customHeight="1" x14ac:dyDescent="0.25">
      <c r="A2" s="5"/>
      <c r="B2" s="6"/>
      <c r="C2" s="6"/>
      <c r="D2" s="7"/>
    </row>
    <row r="3" spans="1:5" ht="15.75" x14ac:dyDescent="0.25">
      <c r="A3" s="5" t="s">
        <v>57</v>
      </c>
      <c r="B3" s="6"/>
      <c r="C3" s="6"/>
      <c r="D3" s="8" t="str">
        <f>HYPERLINK("http://www.rondebruin.nl/efb/efb.htm","Visit the Excel Function Bible website")</f>
        <v>Visit the Excel Function Bible website</v>
      </c>
    </row>
    <row r="4" spans="1:5" ht="12.75" customHeight="1" x14ac:dyDescent="0.2">
      <c r="A4" s="9" t="s">
        <v>83</v>
      </c>
      <c r="B4" s="10"/>
      <c r="C4" s="10"/>
      <c r="D4" s="11" t="s">
        <v>93</v>
      </c>
    </row>
    <row r="5" spans="1:5" s="3" customFormat="1" x14ac:dyDescent="0.2">
      <c r="A5" s="12"/>
      <c r="B5" s="12"/>
      <c r="C5" s="12"/>
      <c r="D5" s="13"/>
    </row>
    <row r="6" spans="1:5" ht="15.75" x14ac:dyDescent="0.25">
      <c r="A6" s="5" t="s">
        <v>77</v>
      </c>
      <c r="B6" s="14"/>
      <c r="C6" s="14"/>
      <c r="D6" s="15" t="s">
        <v>94</v>
      </c>
    </row>
    <row r="7" spans="1:5" x14ac:dyDescent="0.2">
      <c r="A7" s="9" t="s">
        <v>78</v>
      </c>
      <c r="B7" s="14"/>
      <c r="C7" s="14"/>
      <c r="D7" s="16" t="s">
        <v>96</v>
      </c>
    </row>
    <row r="8" spans="1:5" x14ac:dyDescent="0.2">
      <c r="A8" s="17"/>
      <c r="B8" s="14"/>
      <c r="C8" s="14"/>
      <c r="D8" s="16" t="s">
        <v>95</v>
      </c>
    </row>
    <row r="9" spans="1:5" x14ac:dyDescent="0.2">
      <c r="A9" s="9" t="s">
        <v>79</v>
      </c>
      <c r="B9" s="14"/>
      <c r="C9" s="14"/>
      <c r="D9" s="16"/>
    </row>
    <row r="10" spans="1:5" x14ac:dyDescent="0.2">
      <c r="A10" s="9"/>
      <c r="B10" s="14"/>
      <c r="C10" s="14"/>
      <c r="D10" s="8" t="str">
        <f>HYPERLINK("..\efb_Excel%20Functions%20Bible.xlsx","Go back to or open the EFB menu workbook")</f>
        <v>Go back to or open the EFB menu workbook</v>
      </c>
    </row>
    <row r="11" spans="1:5" x14ac:dyDescent="0.2">
      <c r="A11" s="9" t="s">
        <v>80</v>
      </c>
      <c r="B11" s="14"/>
      <c r="C11" s="14"/>
      <c r="D11" s="16"/>
    </row>
    <row r="12" spans="1:5" x14ac:dyDescent="0.2">
      <c r="A12" s="17"/>
      <c r="B12" s="14"/>
      <c r="C12" s="14"/>
      <c r="D12" s="16"/>
    </row>
    <row r="13" spans="1:5" ht="15.75" x14ac:dyDescent="0.25">
      <c r="A13" s="5" t="s">
        <v>75</v>
      </c>
      <c r="B13" s="6"/>
      <c r="C13" s="6"/>
      <c r="D13" s="16"/>
    </row>
    <row r="14" spans="1:5" s="3" customFormat="1" x14ac:dyDescent="0.2">
      <c r="A14" s="12"/>
      <c r="B14" s="12"/>
      <c r="C14" s="12"/>
      <c r="D14" s="13"/>
    </row>
    <row r="15" spans="1:5" s="3" customFormat="1" x14ac:dyDescent="0.2">
      <c r="A15" s="18" t="s">
        <v>74</v>
      </c>
      <c r="B15" s="12"/>
      <c r="C15" s="12"/>
      <c r="D15" s="19"/>
    </row>
    <row r="16" spans="1:5" s="3" customFormat="1" x14ac:dyDescent="0.2">
      <c r="A16" s="20"/>
      <c r="B16" s="12"/>
      <c r="C16" s="12"/>
      <c r="D16" s="12"/>
    </row>
    <row r="17" spans="1:4" s="3" customFormat="1" x14ac:dyDescent="0.2">
      <c r="A17" s="18" t="s">
        <v>73</v>
      </c>
      <c r="B17" s="12"/>
      <c r="C17" s="12"/>
      <c r="D17" s="12"/>
    </row>
    <row r="18" spans="1:4" s="3" customFormat="1" x14ac:dyDescent="0.2">
      <c r="A18" s="21" t="s">
        <v>72</v>
      </c>
      <c r="B18" s="12"/>
      <c r="C18" s="12"/>
      <c r="D18" s="12"/>
    </row>
    <row r="19" spans="1:4" s="3" customFormat="1" x14ac:dyDescent="0.2">
      <c r="A19" s="21" t="s">
        <v>71</v>
      </c>
      <c r="B19" s="12"/>
      <c r="C19" s="12"/>
      <c r="D19" s="12"/>
    </row>
    <row r="20" spans="1:4" s="3" customFormat="1" x14ac:dyDescent="0.2">
      <c r="A20" s="21"/>
      <c r="B20" s="12"/>
      <c r="C20" s="12"/>
      <c r="D20" s="12"/>
    </row>
    <row r="21" spans="1:4" s="3" customFormat="1" x14ac:dyDescent="0.2">
      <c r="A21" s="18" t="s">
        <v>70</v>
      </c>
      <c r="B21" s="12"/>
      <c r="C21" s="12"/>
      <c r="D21" s="12"/>
    </row>
    <row r="22" spans="1:4" s="3" customFormat="1" x14ac:dyDescent="0.2">
      <c r="A22" s="12"/>
      <c r="B22" s="12"/>
      <c r="C22" s="12"/>
      <c r="D22" s="12"/>
    </row>
    <row r="23" spans="1:4" s="3" customFormat="1" x14ac:dyDescent="0.2">
      <c r="A23" s="12" t="s">
        <v>81</v>
      </c>
      <c r="B23" s="12"/>
      <c r="C23" s="12"/>
      <c r="D23" s="12"/>
    </row>
    <row r="24" spans="1:4" s="3" customFormat="1" x14ac:dyDescent="0.2">
      <c r="A24" s="12"/>
      <c r="B24" s="12"/>
      <c r="C24" s="12"/>
      <c r="D24" s="12"/>
    </row>
    <row r="25" spans="1:4" ht="15.75" x14ac:dyDescent="0.25">
      <c r="A25" s="5" t="s">
        <v>69</v>
      </c>
      <c r="B25" s="6"/>
      <c r="C25" s="6"/>
      <c r="D25" s="6"/>
    </row>
    <row r="26" spans="1:4" s="3" customFormat="1" x14ac:dyDescent="0.2">
      <c r="A26" s="22" t="s">
        <v>68</v>
      </c>
      <c r="B26" s="12"/>
      <c r="C26" s="12"/>
      <c r="D26" s="12"/>
    </row>
    <row r="27" spans="1:4" s="3" customFormat="1" x14ac:dyDescent="0.2">
      <c r="A27" s="12"/>
      <c r="B27" s="12"/>
      <c r="C27" s="12"/>
      <c r="D27" s="12"/>
    </row>
    <row r="28" spans="1:4" ht="15.75" x14ac:dyDescent="0.25">
      <c r="A28" s="5" t="s">
        <v>67</v>
      </c>
      <c r="B28" s="6"/>
      <c r="C28" s="6"/>
      <c r="D28" s="6"/>
    </row>
    <row r="29" spans="1:4" x14ac:dyDescent="0.2">
      <c r="A29" s="23" t="s">
        <v>66</v>
      </c>
      <c r="B29" s="23" t="s">
        <v>65</v>
      </c>
      <c r="C29" s="23" t="s">
        <v>57</v>
      </c>
      <c r="D29" s="23" t="s">
        <v>64</v>
      </c>
    </row>
    <row r="30" spans="1:4" ht="63.75" x14ac:dyDescent="0.2">
      <c r="A30" s="24" t="s">
        <v>63</v>
      </c>
      <c r="B30" s="24" t="s">
        <v>62</v>
      </c>
      <c r="C30" s="25" t="s">
        <v>61</v>
      </c>
      <c r="D30" s="25" t="s">
        <v>60</v>
      </c>
    </row>
    <row r="31" spans="1:4" s="3" customFormat="1" ht="15.75" x14ac:dyDescent="0.25">
      <c r="A31" s="5" t="s">
        <v>59</v>
      </c>
      <c r="B31" s="12"/>
      <c r="C31" s="12"/>
      <c r="D31" s="12"/>
    </row>
    <row r="32" spans="1:4" s="4" customFormat="1" x14ac:dyDescent="0.2">
      <c r="A32" s="26" t="s">
        <v>58</v>
      </c>
      <c r="B32" s="26"/>
      <c r="C32" s="26" t="s">
        <v>57</v>
      </c>
      <c r="D32" s="26" t="s">
        <v>56</v>
      </c>
    </row>
    <row r="33" spans="1:4" s="3" customFormat="1" ht="54" customHeight="1" x14ac:dyDescent="0.2">
      <c r="A33" s="18" t="s">
        <v>55</v>
      </c>
      <c r="B33" s="12"/>
      <c r="C33" s="18" t="s">
        <v>54</v>
      </c>
      <c r="D33" s="27" t="s">
        <v>53</v>
      </c>
    </row>
    <row r="34" spans="1:4" s="3" customFormat="1" x14ac:dyDescent="0.2">
      <c r="A34" s="12"/>
      <c r="B34" s="12"/>
      <c r="C34" s="12"/>
      <c r="D34" s="12"/>
    </row>
    <row r="35" spans="1:4" s="3" customFormat="1" x14ac:dyDescent="0.2">
      <c r="A35" s="18" t="s">
        <v>52</v>
      </c>
      <c r="B35" s="12"/>
      <c r="C35" s="27" t="s">
        <v>51</v>
      </c>
      <c r="D35" s="27" t="s">
        <v>50</v>
      </c>
    </row>
    <row r="36" spans="1:4" s="3" customFormat="1" x14ac:dyDescent="0.2">
      <c r="A36" s="18"/>
      <c r="B36" s="12"/>
      <c r="C36" s="27"/>
      <c r="D36" s="27"/>
    </row>
    <row r="37" spans="1:4" s="3" customFormat="1" x14ac:dyDescent="0.2">
      <c r="A37" s="18" t="s">
        <v>49</v>
      </c>
      <c r="B37" s="12"/>
      <c r="C37" s="27" t="s">
        <v>48</v>
      </c>
      <c r="D37" s="27" t="s">
        <v>47</v>
      </c>
    </row>
    <row r="38" spans="1:4" s="3" customFormat="1" x14ac:dyDescent="0.2">
      <c r="A38" s="12"/>
      <c r="B38" s="12"/>
      <c r="C38" s="12"/>
      <c r="D38" s="12"/>
    </row>
    <row r="39" spans="1:4" s="3" customFormat="1" x14ac:dyDescent="0.2">
      <c r="A39" s="18" t="s">
        <v>46</v>
      </c>
      <c r="B39" s="12"/>
      <c r="C39" s="18" t="s">
        <v>45</v>
      </c>
      <c r="D39" s="27"/>
    </row>
    <row r="40" spans="1:4" s="3" customFormat="1" x14ac:dyDescent="0.2">
      <c r="A40" s="18"/>
      <c r="B40" s="12"/>
      <c r="C40" s="18"/>
      <c r="D40" s="12"/>
    </row>
    <row r="41" spans="1:4" s="3" customFormat="1" x14ac:dyDescent="0.2">
      <c r="A41" s="18" t="s">
        <v>44</v>
      </c>
      <c r="B41" s="12"/>
      <c r="C41" s="27" t="s">
        <v>43</v>
      </c>
      <c r="D41" s="27"/>
    </row>
    <row r="42" spans="1:4" s="3" customFormat="1" x14ac:dyDescent="0.2">
      <c r="A42" s="18"/>
      <c r="B42" s="12"/>
      <c r="C42" s="18"/>
      <c r="D42" s="12"/>
    </row>
    <row r="43" spans="1:4" s="3" customFormat="1" x14ac:dyDescent="0.2">
      <c r="A43" s="18" t="s">
        <v>42</v>
      </c>
      <c r="B43" s="12"/>
      <c r="C43" s="27" t="s">
        <v>41</v>
      </c>
      <c r="D43" s="27"/>
    </row>
    <row r="44" spans="1:4" s="3" customFormat="1" x14ac:dyDescent="0.2">
      <c r="A44" s="18"/>
      <c r="B44" s="12"/>
      <c r="C44" s="27"/>
      <c r="D44" s="27"/>
    </row>
    <row r="45" spans="1:4" s="3" customFormat="1" x14ac:dyDescent="0.2">
      <c r="A45" s="18" t="s">
        <v>40</v>
      </c>
      <c r="B45" s="12"/>
      <c r="C45" s="18" t="s">
        <v>39</v>
      </c>
      <c r="D45" s="27"/>
    </row>
    <row r="46" spans="1:4" s="3" customFormat="1" x14ac:dyDescent="0.2">
      <c r="A46" s="18"/>
      <c r="B46" s="12"/>
      <c r="C46" s="18"/>
      <c r="D46" s="27"/>
    </row>
    <row r="47" spans="1:4" ht="15.75" x14ac:dyDescent="0.25">
      <c r="A47" s="28" t="s">
        <v>87</v>
      </c>
      <c r="B47" s="6"/>
      <c r="C47" s="6"/>
      <c r="D47" s="6"/>
    </row>
    <row r="48" spans="1:4" s="3" customFormat="1" x14ac:dyDescent="0.2">
      <c r="A48" s="29" t="s">
        <v>88</v>
      </c>
      <c r="B48" s="6"/>
      <c r="C48" s="6"/>
      <c r="D48" s="6"/>
    </row>
    <row r="49" spans="1:4" s="3" customFormat="1" ht="30" customHeight="1" x14ac:dyDescent="0.2">
      <c r="A49" s="30" t="s">
        <v>89</v>
      </c>
      <c r="B49" s="31" t="s">
        <v>91</v>
      </c>
      <c r="C49" s="6"/>
      <c r="D49" s="6"/>
    </row>
    <row r="50" spans="1:4" s="3" customFormat="1" ht="30" customHeight="1" x14ac:dyDescent="0.2">
      <c r="A50" s="30" t="s">
        <v>90</v>
      </c>
      <c r="B50" s="31" t="s">
        <v>92</v>
      </c>
      <c r="C50" s="6"/>
      <c r="D50" s="6"/>
    </row>
    <row r="51" spans="1:4" s="3" customFormat="1" x14ac:dyDescent="0.2">
      <c r="A51" s="18"/>
      <c r="B51" s="12"/>
      <c r="C51" s="12"/>
      <c r="D51" s="12"/>
    </row>
    <row r="52" spans="1:4" s="3" customFormat="1" ht="15.75" x14ac:dyDescent="0.25">
      <c r="A52" s="5" t="s">
        <v>38</v>
      </c>
      <c r="B52" s="6"/>
      <c r="C52" s="6"/>
      <c r="D52" s="6"/>
    </row>
    <row r="53" spans="1:4" s="3" customFormat="1" x14ac:dyDescent="0.2">
      <c r="A53" s="18" t="s">
        <v>37</v>
      </c>
      <c r="B53" s="12"/>
      <c r="C53" s="18"/>
      <c r="D53" s="12"/>
    </row>
    <row r="54" spans="1:4" s="3" customFormat="1" x14ac:dyDescent="0.2">
      <c r="A54" s="32" t="str">
        <f>'Example 1'!A1</f>
        <v>Example 1:- Simple Entry Of Function</v>
      </c>
      <c r="B54" s="12"/>
      <c r="C54" s="18"/>
      <c r="D54" s="12"/>
    </row>
    <row r="55" spans="1:4" x14ac:dyDescent="0.2">
      <c r="A55" s="32" t="str">
        <f>'Example 2'!A1</f>
        <v>Example 2:- User Friendly Validating Entry Of Data</v>
      </c>
      <c r="B55" s="12"/>
      <c r="C55" s="18"/>
      <c r="D55" s="12"/>
    </row>
    <row r="56" spans="1:4" ht="15" customHeight="1" x14ac:dyDescent="0.2">
      <c r="A56" s="32" t="str">
        <f>'Example 3'!A1</f>
        <v>Example 3:- Example Of Use.</v>
      </c>
      <c r="B56" s="12"/>
      <c r="C56" s="18"/>
      <c r="D56" s="12"/>
    </row>
    <row r="57" spans="1:4" s="3" customFormat="1" ht="15" customHeight="1" x14ac:dyDescent="0.2">
      <c r="A57" s="32"/>
      <c r="B57" s="12"/>
      <c r="C57" s="18"/>
      <c r="D57" s="12"/>
    </row>
    <row r="58" spans="1:4" s="3" customFormat="1" ht="15" customHeight="1" x14ac:dyDescent="0.25">
      <c r="A58" s="5" t="s">
        <v>1</v>
      </c>
      <c r="B58" s="6"/>
      <c r="C58" s="6"/>
      <c r="D58" s="6"/>
    </row>
    <row r="59" spans="1:4" s="3" customFormat="1" ht="15" customHeight="1" x14ac:dyDescent="0.2">
      <c r="A59" s="14"/>
      <c r="B59" s="6"/>
      <c r="C59" s="6"/>
      <c r="D59" s="6"/>
    </row>
    <row r="60" spans="1:4" x14ac:dyDescent="0.2">
      <c r="A60" s="33" t="s">
        <v>82</v>
      </c>
      <c r="B60" s="34"/>
      <c r="C60" s="34"/>
      <c r="D60" s="34"/>
    </row>
    <row r="61" spans="1:4" x14ac:dyDescent="0.2">
      <c r="A61" s="35" t="s">
        <v>0</v>
      </c>
      <c r="B61" s="25"/>
      <c r="C61" s="25"/>
      <c r="D61" s="25"/>
    </row>
    <row r="62" spans="1:4" x14ac:dyDescent="0.2">
      <c r="A62" s="35"/>
      <c r="B62" s="25"/>
      <c r="C62" s="25"/>
      <c r="D62" s="25"/>
    </row>
    <row r="63" spans="1:4" x14ac:dyDescent="0.2">
      <c r="A63" s="36"/>
      <c r="B63" s="36"/>
      <c r="C63" s="36"/>
      <c r="D63" s="36"/>
    </row>
  </sheetData>
  <mergeCells count="1">
    <mergeCell ref="A60:D60"/>
  </mergeCell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5" tint="0.39997558519241921"/>
  </sheetPr>
  <dimension ref="A1:E37"/>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4" t="s">
        <v>84</v>
      </c>
      <c r="B1" s="45"/>
      <c r="C1" s="45"/>
      <c r="D1" s="45"/>
      <c r="E1" s="45"/>
    </row>
    <row r="2" spans="1:5" ht="15" customHeight="1" x14ac:dyDescent="0.2">
      <c r="A2" s="18"/>
      <c r="B2" s="12"/>
      <c r="C2" s="18"/>
      <c r="D2" s="12"/>
      <c r="E2" s="12"/>
    </row>
    <row r="3" spans="1:5" x14ac:dyDescent="0.2">
      <c r="A3" s="26" t="s">
        <v>36</v>
      </c>
      <c r="B3" s="26" t="s">
        <v>35</v>
      </c>
      <c r="C3" s="26"/>
      <c r="D3" s="26"/>
      <c r="E3" s="26"/>
    </row>
    <row r="4" spans="1:5" x14ac:dyDescent="0.2">
      <c r="A4" s="26" t="s">
        <v>22</v>
      </c>
      <c r="B4" s="41" t="str">
        <f ca="1">INFO("directory")</f>
        <v>C:\Users\Surface\Documents\</v>
      </c>
      <c r="C4" s="18"/>
      <c r="D4" s="12"/>
      <c r="E4" s="12"/>
    </row>
    <row r="5" spans="1:5" x14ac:dyDescent="0.2">
      <c r="A5" s="18" t="str">
        <f ca="1">"Formula in "&amp;ADDRESS(ROW(B4),COLUMN(B4),4)&amp;" is &gt;&gt;&gt;     "&amp;_xlfn.FORMULATEXT(B4)</f>
        <v>Formula in B4 is &gt;&gt;&gt;     =INFO("directory")</v>
      </c>
      <c r="B5" s="12"/>
      <c r="C5" s="18"/>
      <c r="D5" s="12"/>
      <c r="E5" s="12"/>
    </row>
    <row r="6" spans="1:5" x14ac:dyDescent="0.2">
      <c r="A6" s="18"/>
      <c r="B6" s="12"/>
      <c r="C6" s="18"/>
      <c r="D6" s="12"/>
      <c r="E6" s="12"/>
    </row>
    <row r="7" spans="1:5" x14ac:dyDescent="0.2">
      <c r="A7" s="18" t="s">
        <v>34</v>
      </c>
      <c r="B7" s="12" t="str">
        <f ca="1">LEFT((CELL("filename")),(SEARCH("[",(CELL("filename")))-1))</f>
        <v>C:\Users\Surface\Desktop\EFB\EFBOud\</v>
      </c>
      <c r="C7" s="18"/>
      <c r="D7" s="12"/>
      <c r="E7" s="12"/>
    </row>
    <row r="8" spans="1:5" x14ac:dyDescent="0.2">
      <c r="A8" s="18" t="str">
        <f ca="1">"Formula in "&amp;ADDRESS(ROW(B7),COLUMN(B7),4)&amp;" is &gt;&gt;&gt;     "&amp;_xlfn.FORMULATEXT(B7)</f>
        <v>Formula in B7 is &gt;&gt;&gt;     =LEFT((CELL("filename")),(SEARCH("[",(CELL("filename")))-1))</v>
      </c>
      <c r="B8" s="12"/>
      <c r="C8" s="18"/>
      <c r="D8" s="12"/>
      <c r="E8" s="12"/>
    </row>
    <row r="9" spans="1:5" x14ac:dyDescent="0.2">
      <c r="A9" s="18"/>
      <c r="B9" s="12"/>
      <c r="C9" s="18"/>
      <c r="D9" s="12"/>
      <c r="E9" s="12"/>
    </row>
    <row r="10" spans="1:5" x14ac:dyDescent="0.2">
      <c r="A10" s="26" t="s">
        <v>19</v>
      </c>
      <c r="B10" s="12">
        <f ca="1">INFO("Numfile")</f>
        <v>7</v>
      </c>
      <c r="C10" s="18"/>
      <c r="D10" s="12"/>
      <c r="E10" s="12"/>
    </row>
    <row r="11" spans="1:5" x14ac:dyDescent="0.2">
      <c r="A11" s="18" t="str">
        <f ca="1">"Formula in "&amp;ADDRESS(ROW(B10),COLUMN(B10),4)&amp;" is &gt;&gt;&gt;     "&amp;_xlfn.FORMULATEXT(B10)</f>
        <v>Formula in B10 is &gt;&gt;&gt;     =INFO("Numfile")</v>
      </c>
      <c r="B11" s="12"/>
      <c r="C11" s="18"/>
      <c r="D11" s="12"/>
      <c r="E11" s="12"/>
    </row>
    <row r="12" spans="1:5" x14ac:dyDescent="0.2">
      <c r="A12" s="18"/>
      <c r="B12" s="12"/>
      <c r="C12" s="18"/>
      <c r="D12" s="12"/>
      <c r="E12" s="12"/>
    </row>
    <row r="13" spans="1:5" x14ac:dyDescent="0.2">
      <c r="A13" s="26" t="s">
        <v>33</v>
      </c>
      <c r="B13" s="12" t="str">
        <f ca="1">INFO("Origin")</f>
        <v>$A:$A$1</v>
      </c>
      <c r="C13" s="18"/>
      <c r="D13" s="12"/>
      <c r="E13" s="12"/>
    </row>
    <row r="14" spans="1:5" x14ac:dyDescent="0.2">
      <c r="A14" s="18" t="str">
        <f ca="1">"Formula in "&amp;ADDRESS(ROW(B13),COLUMN(B13),4)&amp;" is &gt;&gt;&gt;     "&amp;_xlfn.FORMULATEXT(B13)</f>
        <v>Formula in B13 is &gt;&gt;&gt;     =INFO("Origin")</v>
      </c>
      <c r="B14" s="12"/>
      <c r="C14" s="18"/>
      <c r="D14" s="12"/>
      <c r="E14" s="12"/>
    </row>
    <row r="15" spans="1:5" x14ac:dyDescent="0.2">
      <c r="A15" s="18"/>
      <c r="B15" s="12"/>
      <c r="C15" s="18"/>
      <c r="D15" s="12"/>
      <c r="E15" s="12"/>
    </row>
    <row r="16" spans="1:5" x14ac:dyDescent="0.2">
      <c r="A16" s="26" t="s">
        <v>32</v>
      </c>
      <c r="B16" s="41" t="str">
        <f ca="1">INFO("osversion")</f>
        <v>Windows (32-bit) NT 10.00</v>
      </c>
      <c r="C16" s="18"/>
      <c r="D16" s="12"/>
      <c r="E16" s="12"/>
    </row>
    <row r="17" spans="1:5" x14ac:dyDescent="0.2">
      <c r="A17" s="18" t="str">
        <f ca="1">"Formula in "&amp;ADDRESS(ROW(B16),COLUMN(B16),4)&amp;" is &gt;&gt;&gt;     "&amp;_xlfn.FORMULATEXT(B16)</f>
        <v>Formula in B16 is &gt;&gt;&gt;     =INFO("osversion")</v>
      </c>
      <c r="B17" s="12"/>
      <c r="C17" s="18"/>
      <c r="D17" s="12"/>
      <c r="E17" s="12"/>
    </row>
    <row r="18" spans="1:5" x14ac:dyDescent="0.2">
      <c r="A18" s="18"/>
      <c r="B18" s="12"/>
      <c r="C18" s="18"/>
      <c r="D18" s="12"/>
      <c r="E18" s="12"/>
    </row>
    <row r="19" spans="1:5" x14ac:dyDescent="0.2">
      <c r="A19" s="26" t="s">
        <v>9</v>
      </c>
      <c r="B19" s="12" t="str">
        <f ca="1">INFO("recalc")</f>
        <v>Automatic</v>
      </c>
      <c r="C19" s="18"/>
      <c r="D19" s="12"/>
      <c r="E19" s="12"/>
    </row>
    <row r="20" spans="1:5" x14ac:dyDescent="0.2">
      <c r="A20" s="18" t="str">
        <f ca="1">"Formula in "&amp;ADDRESS(ROW(B19),COLUMN(B19),4)&amp;" is &gt;&gt;&gt;     "&amp;_xlfn.FORMULATEXT(B19)</f>
        <v>Formula in B19 is &gt;&gt;&gt;     =INFO("recalc")</v>
      </c>
      <c r="B20" s="12"/>
      <c r="C20" s="18"/>
      <c r="D20" s="12"/>
      <c r="E20" s="12"/>
    </row>
    <row r="21" spans="1:5" x14ac:dyDescent="0.2">
      <c r="A21" s="18"/>
      <c r="B21" s="12"/>
      <c r="C21" s="18"/>
      <c r="D21" s="12"/>
      <c r="E21" s="12"/>
    </row>
    <row r="22" spans="1:5" x14ac:dyDescent="0.2">
      <c r="A22" s="26" t="s">
        <v>6</v>
      </c>
      <c r="B22" s="42" t="str">
        <f ca="1">INFO("release")</f>
        <v>16.0</v>
      </c>
      <c r="C22" s="18"/>
      <c r="D22" s="12"/>
      <c r="E22" s="12"/>
    </row>
    <row r="23" spans="1:5" x14ac:dyDescent="0.2">
      <c r="A23" s="18" t="str">
        <f ca="1">"Formula in "&amp;ADDRESS(ROW(B22),COLUMN(B22),4)&amp;" is &gt;&gt;&gt;     "&amp;_xlfn.FORMULATEXT(B22)</f>
        <v>Formula in B22 is &gt;&gt;&gt;     =INFO("release")</v>
      </c>
      <c r="B23" s="12"/>
      <c r="C23" s="18"/>
      <c r="D23" s="12"/>
      <c r="E23" s="12"/>
    </row>
    <row r="24" spans="1:5" x14ac:dyDescent="0.2">
      <c r="A24" s="18"/>
      <c r="B24" s="12"/>
      <c r="C24" s="18"/>
      <c r="D24" s="12"/>
      <c r="E24" s="12"/>
    </row>
    <row r="25" spans="1:5" x14ac:dyDescent="0.2">
      <c r="A25" s="26" t="s">
        <v>31</v>
      </c>
      <c r="B25" s="42" t="str">
        <f ca="1">INFO("system")</f>
        <v>pcdos</v>
      </c>
      <c r="C25" s="18"/>
      <c r="D25" s="12"/>
      <c r="E25" s="12"/>
    </row>
    <row r="26" spans="1:5" x14ac:dyDescent="0.2">
      <c r="A26" s="18" t="str">
        <f ca="1">"Formula in "&amp;ADDRESS(ROW(B25),COLUMN(B25),4)&amp;" is &gt;&gt;&gt;     "&amp;_xlfn.FORMULATEXT(B25)</f>
        <v>Formula in B25 is &gt;&gt;&gt;     =INFO("system")</v>
      </c>
      <c r="B26" s="42"/>
      <c r="C26" s="18"/>
      <c r="D26" s="12"/>
      <c r="E26" s="12"/>
    </row>
    <row r="27" spans="1:5" x14ac:dyDescent="0.2">
      <c r="A27" s="18"/>
      <c r="B27" s="42"/>
      <c r="C27" s="18"/>
      <c r="D27" s="12"/>
      <c r="E27" s="12"/>
    </row>
    <row r="28" spans="1:5" ht="18" x14ac:dyDescent="0.2">
      <c r="A28" s="43" t="s">
        <v>30</v>
      </c>
      <c r="B28" s="42"/>
      <c r="C28" s="18"/>
      <c r="D28" s="12"/>
      <c r="E28" s="12"/>
    </row>
    <row r="29" spans="1:5" x14ac:dyDescent="0.2">
      <c r="A29" s="26" t="s">
        <v>29</v>
      </c>
      <c r="B29" s="42" t="e">
        <f ca="1">INFO("memavail")</f>
        <v>#N/A</v>
      </c>
      <c r="C29" s="18"/>
      <c r="D29" s="12"/>
      <c r="E29" s="12"/>
    </row>
    <row r="30" spans="1:5" x14ac:dyDescent="0.2">
      <c r="A30" s="18" t="str">
        <f ca="1">"Formula in "&amp;ADDRESS(ROW(B29),COLUMN(B29),4)&amp;" is &gt;&gt;&gt;     "&amp;_xlfn.FORMULATEXT(B29)</f>
        <v>Formula in B29 is &gt;&gt;&gt;     =INFO("memavail")</v>
      </c>
      <c r="B30" s="42"/>
      <c r="C30" s="18"/>
      <c r="D30" s="12"/>
      <c r="E30" s="12"/>
    </row>
    <row r="31" spans="1:5" x14ac:dyDescent="0.2">
      <c r="A31" s="18"/>
      <c r="B31" s="42"/>
      <c r="C31" s="18"/>
      <c r="D31" s="12"/>
      <c r="E31" s="12"/>
    </row>
    <row r="32" spans="1:5" x14ac:dyDescent="0.2">
      <c r="A32" s="26" t="s">
        <v>28</v>
      </c>
      <c r="B32" s="42" t="e">
        <f ca="1">INFO("memused")</f>
        <v>#N/A</v>
      </c>
      <c r="C32" s="18"/>
      <c r="D32" s="12"/>
      <c r="E32" s="12"/>
    </row>
    <row r="33" spans="1:5" x14ac:dyDescent="0.2">
      <c r="A33" s="18" t="str">
        <f ca="1">"Formula in "&amp;ADDRESS(ROW(B32),COLUMN(B32),4)&amp;" is &gt;&gt;&gt;     "&amp;_xlfn.FORMULATEXT(B32)</f>
        <v>Formula in B32 is &gt;&gt;&gt;     =INFO("memused")</v>
      </c>
      <c r="B33" s="42"/>
      <c r="C33" s="18"/>
      <c r="D33" s="12"/>
      <c r="E33" s="12"/>
    </row>
    <row r="34" spans="1:5" x14ac:dyDescent="0.2">
      <c r="A34" s="18"/>
      <c r="B34" s="42"/>
      <c r="C34" s="18"/>
      <c r="D34" s="12"/>
      <c r="E34" s="12"/>
    </row>
    <row r="35" spans="1:5" x14ac:dyDescent="0.2">
      <c r="A35" s="26" t="s">
        <v>27</v>
      </c>
      <c r="B35" s="42" t="e">
        <f ca="1">INFO("totmem")</f>
        <v>#N/A</v>
      </c>
      <c r="C35" s="18"/>
      <c r="D35" s="12"/>
      <c r="E35" s="12"/>
    </row>
    <row r="36" spans="1:5" x14ac:dyDescent="0.2">
      <c r="A36" s="18" t="str">
        <f ca="1">"Formula in "&amp;ADDRESS(ROW(B35),COLUMN(B35),4)&amp;" is &gt;&gt;&gt;     "&amp;_xlfn.FORMULATEXT(B35)</f>
        <v>Formula in B35 is &gt;&gt;&gt;     =INFO("totmem")</v>
      </c>
      <c r="B36" s="42"/>
      <c r="C36" s="18"/>
      <c r="D36" s="12"/>
      <c r="E36" s="12"/>
    </row>
    <row r="37" spans="1:5" x14ac:dyDescent="0.2">
      <c r="A37" s="18"/>
      <c r="B37" s="42"/>
      <c r="C37" s="18"/>
      <c r="D37" s="12"/>
      <c r="E37" s="1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5" tint="0.39997558519241921"/>
  </sheetPr>
  <dimension ref="A1:E17"/>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4" t="s">
        <v>86</v>
      </c>
      <c r="B1" s="45"/>
      <c r="C1" s="45"/>
      <c r="D1" s="45"/>
      <c r="E1" s="45"/>
    </row>
    <row r="2" spans="1:5" ht="15" customHeight="1" x14ac:dyDescent="0.2">
      <c r="A2" s="12"/>
      <c r="B2" s="12"/>
      <c r="C2" s="18"/>
      <c r="D2" s="12"/>
      <c r="E2" s="12"/>
    </row>
    <row r="3" spans="1:5" x14ac:dyDescent="0.2">
      <c r="A3" s="12" t="s">
        <v>26</v>
      </c>
      <c r="B3" s="12"/>
      <c r="C3" s="46" t="s">
        <v>9</v>
      </c>
      <c r="D3" s="12">
        <f>IF(ISERROR(VLOOKUP(C3,A10:B16,1,FALSE)),"Data input error",0)</f>
        <v>0</v>
      </c>
      <c r="E3" s="12"/>
    </row>
    <row r="4" spans="1:5" x14ac:dyDescent="0.2">
      <c r="A4" s="12"/>
      <c r="B4" s="12"/>
      <c r="C4" s="18"/>
      <c r="D4" s="12"/>
      <c r="E4" s="12"/>
    </row>
    <row r="5" spans="1:5" x14ac:dyDescent="0.2">
      <c r="A5" s="18" t="s">
        <v>25</v>
      </c>
      <c r="B5" s="12"/>
      <c r="C5" s="18" t="str">
        <f ca="1">INFO(VLOOKUP(C3,A10:B16,2,FALSE))</f>
        <v>Automatic</v>
      </c>
      <c r="D5" s="12"/>
      <c r="E5" s="12"/>
    </row>
    <row r="6" spans="1:5" x14ac:dyDescent="0.2">
      <c r="A6" s="18" t="s">
        <v>24</v>
      </c>
      <c r="B6" s="12"/>
      <c r="C6" s="18" t="str">
        <f>VLOOKUP(C3,A10:C16,3,FALSE)</f>
        <v>Recalculation Mode</v>
      </c>
      <c r="D6" s="12"/>
      <c r="E6" s="12"/>
    </row>
    <row r="7" spans="1:5" x14ac:dyDescent="0.2">
      <c r="A7" s="18"/>
      <c r="B7" s="12"/>
      <c r="C7" s="18"/>
      <c r="D7" s="12"/>
      <c r="E7" s="12"/>
    </row>
    <row r="8" spans="1:5" x14ac:dyDescent="0.2">
      <c r="A8" s="12"/>
      <c r="B8" s="12"/>
      <c r="C8" s="18"/>
      <c r="D8" s="12"/>
      <c r="E8" s="12"/>
    </row>
    <row r="9" spans="1:5" x14ac:dyDescent="0.2">
      <c r="A9" s="26" t="s">
        <v>23</v>
      </c>
      <c r="B9" s="12"/>
      <c r="C9" s="18"/>
      <c r="D9" s="12"/>
      <c r="E9" s="12"/>
    </row>
    <row r="10" spans="1:5" x14ac:dyDescent="0.2">
      <c r="A10" s="18" t="s">
        <v>22</v>
      </c>
      <c r="B10" s="18" t="s">
        <v>21</v>
      </c>
      <c r="C10" s="18" t="s">
        <v>20</v>
      </c>
      <c r="D10" s="12"/>
      <c r="E10" s="12"/>
    </row>
    <row r="11" spans="1:5" x14ac:dyDescent="0.2">
      <c r="A11" s="18" t="s">
        <v>19</v>
      </c>
      <c r="B11" s="18" t="s">
        <v>18</v>
      </c>
      <c r="C11" s="18" t="s">
        <v>17</v>
      </c>
      <c r="D11" s="12"/>
      <c r="E11" s="12"/>
    </row>
    <row r="12" spans="1:5" x14ac:dyDescent="0.2">
      <c r="A12" s="18" t="s">
        <v>16</v>
      </c>
      <c r="B12" s="18" t="s">
        <v>15</v>
      </c>
      <c r="C12" s="18" t="s">
        <v>14</v>
      </c>
      <c r="D12" s="12"/>
      <c r="E12" s="12"/>
    </row>
    <row r="13" spans="1:5" x14ac:dyDescent="0.2">
      <c r="A13" s="18" t="s">
        <v>13</v>
      </c>
      <c r="B13" s="18" t="s">
        <v>12</v>
      </c>
      <c r="C13" s="18" t="s">
        <v>11</v>
      </c>
      <c r="D13" s="12"/>
      <c r="E13" s="12"/>
    </row>
    <row r="14" spans="1:5" x14ac:dyDescent="0.2">
      <c r="A14" s="18" t="s">
        <v>9</v>
      </c>
      <c r="B14" s="18" t="s">
        <v>10</v>
      </c>
      <c r="C14" s="18" t="s">
        <v>9</v>
      </c>
      <c r="D14" s="12"/>
      <c r="E14" s="12"/>
    </row>
    <row r="15" spans="1:5" x14ac:dyDescent="0.2">
      <c r="A15" s="18" t="s">
        <v>8</v>
      </c>
      <c r="B15" s="18" t="s">
        <v>7</v>
      </c>
      <c r="C15" s="18" t="s">
        <v>6</v>
      </c>
      <c r="D15" s="12"/>
      <c r="E15" s="12"/>
    </row>
    <row r="16" spans="1:5" x14ac:dyDescent="0.2">
      <c r="A16" s="18" t="s">
        <v>5</v>
      </c>
      <c r="B16" s="18" t="s">
        <v>4</v>
      </c>
      <c r="C16" s="18" t="s">
        <v>3</v>
      </c>
      <c r="D16" s="12"/>
      <c r="E16" s="12"/>
    </row>
    <row r="17" spans="1:5" x14ac:dyDescent="0.2">
      <c r="A17" s="12"/>
      <c r="B17" s="12"/>
      <c r="C17" s="18"/>
      <c r="D17" s="12"/>
      <c r="E17" s="12"/>
    </row>
  </sheetData>
  <conditionalFormatting sqref="D3">
    <cfRule type="cellIs" dxfId="1" priority="2" operator="equal">
      <formula>0</formula>
    </cfRule>
  </conditionalFormatting>
  <conditionalFormatting sqref="E3">
    <cfRule type="cellIs" dxfId="0" priority="1" operator="equal">
      <formula>0</formula>
    </cfRule>
  </conditionalFormatting>
  <dataValidations count="1">
    <dataValidation type="list" allowBlank="1" showInputMessage="1" showErrorMessage="1" errorTitle="Data input error" promptTitle="Data input validation" prompt="Select the information required." sqref="C3" xr:uid="{00000000-0002-0000-0200-000000000000}">
      <formula1>$A$10:$A$16</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E5"/>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4" t="s">
        <v>85</v>
      </c>
      <c r="B1" s="45"/>
      <c r="C1" s="45"/>
      <c r="D1" s="45"/>
      <c r="E1" s="45"/>
    </row>
    <row r="2" spans="1:5" ht="15" customHeight="1" x14ac:dyDescent="0.2">
      <c r="A2" s="12"/>
      <c r="B2" s="12"/>
      <c r="C2" s="18"/>
      <c r="D2" s="12"/>
      <c r="E2" s="12"/>
    </row>
    <row r="3" spans="1:5" x14ac:dyDescent="0.2">
      <c r="A3" s="12" t="s">
        <v>2</v>
      </c>
      <c r="B3" s="12" t="str">
        <f ca="1">IF(INFO("release")&lt;15,"Some features of this program will not work","All should work on this version of Excel")</f>
        <v>All should work on this version of Excel</v>
      </c>
      <c r="C3" s="18"/>
      <c r="D3" s="12"/>
      <c r="E3" s="12"/>
    </row>
    <row r="4" spans="1:5" x14ac:dyDescent="0.2">
      <c r="A4" s="18" t="str">
        <f ca="1">"Formula in "&amp;ADDRESS(ROW(B3),COLUMN(B3),4)&amp;" is &gt;&gt;&gt;     "&amp;_xlfn.FORMULATEXT(B3)</f>
        <v>Formula in B3 is &gt;&gt;&gt;     =IF(INFO("release")&lt;15,"Some features of this program will not work","All should work on this version of Excel")</v>
      </c>
      <c r="B4" s="12"/>
      <c r="C4" s="18"/>
      <c r="D4" s="12"/>
      <c r="E4" s="12"/>
    </row>
    <row r="5" spans="1:5" x14ac:dyDescent="0.2">
      <c r="A5" s="18"/>
      <c r="B5" s="12"/>
      <c r="C5" s="18"/>
      <c r="D5" s="12"/>
      <c r="E5" s="1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INFO</vt:lpstr>
      <vt:lpstr>Example 1</vt:lpstr>
      <vt:lpstr>Example 2</vt:lpstr>
      <vt:lpstr>Example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2013-06-03T04:46:46Z</dcterms:created>
  <dcterms:modified xsi:type="dcterms:W3CDTF">2020-08-26T14:09:58Z</dcterms:modified>
</cp:coreProperties>
</file>